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99CD16EF-F67C-42BA-83A1-0B85AD3E2ECC}" xr6:coauthVersionLast="47" xr6:coauthVersionMax="47" xr10:uidLastSave="{00000000-0000-0000-0000-000000000000}"/>
  <bookViews>
    <workbookView xWindow="380" yWindow="380" windowWidth="14400" windowHeight="727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J14" i="1" s="1"/>
  <c r="F14" i="1"/>
  <c r="G14" i="1"/>
  <c r="H14" i="1"/>
  <c r="J15" i="1" l="1"/>
  <c r="J16" i="1" s="1"/>
  <c r="J7" i="1" s="1"/>
</calcChain>
</file>

<file path=xl/sharedStrings.xml><?xml version="1.0" encoding="utf-8"?>
<sst xmlns="http://schemas.openxmlformats.org/spreadsheetml/2006/main" count="36" uniqueCount="32">
  <si>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</si>
  <si>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</si>
  <si>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</si>
  <si>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</si>
  <si>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</si>
  <si>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</si>
  <si>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</si>
  <si>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</si>
  <si>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</si>
  <si>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</si>
  <si>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</si>
  <si>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</si>
  <si>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</si>
  <si>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</si>
  <si>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</si>
  <si>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</si>
  <si>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</si>
  <si>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</si>
  <si>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6/1 Apsauginės signalizacijos įeigos kontrolės tinklai (Įrengimai)</t>
  </si>
  <si>
    <t>kaina</t>
  </si>
  <si>
    <t>Lifto valdiklis su skaitytuvu</t>
  </si>
  <si>
    <t>vnt.</t>
  </si>
  <si>
    <t>Atstuminių kortelių skaitytuvas ICLASS SE R10</t>
  </si>
  <si>
    <t>Iš viso #1</t>
  </si>
  <si>
    <t>PVM</t>
  </si>
  <si>
    <t>Iš viso #2</t>
  </si>
  <si>
    <t>Tiesioginės išlaidos su prisk.</t>
  </si>
  <si>
    <t>ĮRENGINIŲ POREIKIO ŽINIARAŠTIS</t>
  </si>
  <si>
    <t>Vieneto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</si>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</sst>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0C0C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2" fontId="3" fillId="0" borderId="7" xfId="0" applyNumberFormat="1" applyFont="1" applyBorder="1" applyAlignment="1">
      <alignment horizontal="left"/>
    </xf>
    <xf numFmtId="164" fontId="2" fillId="0" borderId="8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6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1" xfId="0" applyNumberFormat="1" applyFont="1" applyBorder="1" applyAlignment="1">
      <alignment horizontal="centerContinuous" vertical="center"/>
    </xf>
    <xf numFmtId="167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7" xfId="0" applyFont="1" applyBorder="1"/>
    <xf numFmtId="2" fontId="3" fillId="0" borderId="7" xfId="0" applyNumberFormat="1" applyFont="1" applyBorder="1"/>
    <xf numFmtId="167" fontId="3" fillId="0" borderId="7" xfId="0" applyNumberFormat="1" applyFont="1" applyBorder="1"/>
    <xf numFmtId="166" fontId="3" fillId="3" borderId="0" xfId="0" applyNumberFormat="1" applyFont="1" applyFill="1"/>
    <xf numFmtId="167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67" fontId="2" fillId="0" borderId="4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167" fontId="2" fillId="0" borderId="14" xfId="0" quotePrefix="1" applyNumberFormat="1" applyFont="1" applyBorder="1" applyAlignment="1">
      <alignment horizontal="center" vertical="top"/>
    </xf>
    <xf numFmtId="1" fontId="2" fillId="0" borderId="14" xfId="0" quotePrefix="1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vertical="top"/>
    </xf>
    <xf numFmtId="0" fontId="3" fillId="0" borderId="10" xfId="0" applyFont="1" applyBorder="1"/>
    <xf numFmtId="0" fontId="3" fillId="0" borderId="10" xfId="0" applyFont="1" applyBorder="1" applyAlignment="1">
      <alignment horizontal="left"/>
    </xf>
    <xf numFmtId="166" fontId="3" fillId="3" borderId="10" xfId="0" applyNumberFormat="1" applyFont="1" applyFill="1" applyBorder="1"/>
    <xf numFmtId="167" fontId="3" fillId="3" borderId="10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23"/>
  <sheetViews>
    <sheetView showZeros="0" tabSelected="1" workbookViewId="0">
      <pane ySplit="2" topLeftCell="A3" activePane="bottomLeft" state="frozen"/>
      <selection pane="bottomLeft" activeCell="C10" sqref="C10"/>
    </sheetView>
  </sheetViews>
  <sheetFormatPr defaultColWidth="9.296875" defaultRowHeight="13"/>
  <cols>
    <col min="1" max="1" width="4.69921875" style="51" customWidth="1"/>
    <col min="2" max="2" width="9" style="52" customWidth="1"/>
    <col min="3" max="3" width="31.69921875" style="53" customWidth="1"/>
    <col min="4" max="4" width="7.19921875" style="61" customWidth="1"/>
    <col min="5" max="5" width="8.296875" style="61" customWidth="1"/>
    <col min="6" max="6" width="10" style="59" hidden="1" customWidth="1"/>
    <col min="7" max="7" width="10.796875" style="59" hidden="1" customWidth="1"/>
    <col min="8" max="8" width="10.19921875" style="59" hidden="1" customWidth="1"/>
    <col min="9" max="9" width="10.19921875" style="60" customWidth="1"/>
    <col min="10" max="10" width="11.796875" style="59" customWidth="1"/>
    <col min="11" max="16384" width="9.296875" style="7"/>
  </cols>
  <sheetData>
    <row r="1" spans="1:10" s="18" customFormat="1">
      <c r="A1" s="12" t="s">
        <v>27</v>
      </c>
      <c r="B1" s="13"/>
      <c r="C1" s="14">
        <v>2</v>
      </c>
      <c r="D1" s="15"/>
      <c r="E1" s="15">
        <v>2</v>
      </c>
      <c r="F1" s="16"/>
      <c r="G1" s="16"/>
      <c r="H1" s="16"/>
      <c r="I1" s="17"/>
      <c r="J1" s="16"/>
    </row>
    <row r="2" spans="1:10" s="18" customFormat="1">
      <c r="A2" s="62" t="s">
        <v>31</v>
      </c>
      <c r="B2" s="19"/>
      <c r="C2" s="19"/>
      <c r="D2" s="19"/>
      <c r="E2" s="20"/>
      <c r="F2" s="21"/>
      <c r="G2" s="21"/>
      <c r="H2" s="21"/>
      <c r="I2" s="22"/>
      <c r="J2" s="21"/>
    </row>
    <row r="3" spans="1:10" s="27" customFormat="1">
      <c r="A3" s="23"/>
      <c r="B3" s="24"/>
      <c r="C3" s="23"/>
      <c r="D3" s="23"/>
      <c r="E3" s="24"/>
      <c r="F3" s="25"/>
      <c r="G3" s="25"/>
      <c r="H3" s="25"/>
      <c r="I3" s="26"/>
      <c r="J3" s="25"/>
    </row>
    <row r="4" spans="1:10" s="27" customFormat="1" ht="12.65" customHeight="1">
      <c r="A4" s="5"/>
      <c r="B4" s="28"/>
      <c r="C4" s="6"/>
      <c r="F4" s="29"/>
      <c r="G4" s="29"/>
      <c r="H4" s="29"/>
      <c r="I4" s="30"/>
      <c r="J4" s="29"/>
    </row>
    <row r="5" spans="1:10" s="27" customFormat="1">
      <c r="A5" s="31" t="s">
        <v>0</v>
      </c>
      <c r="B5" s="28"/>
      <c r="C5" s="83" t="s">
        <v>16</v>
      </c>
      <c r="D5" s="84"/>
      <c r="E5" s="84"/>
      <c r="F5" s="84"/>
      <c r="G5" s="84"/>
      <c r="H5" s="84"/>
      <c r="I5" s="84"/>
      <c r="J5" s="84"/>
    </row>
    <row r="6" spans="1:10" s="27" customFormat="1" ht="13.5" thickBot="1">
      <c r="A6" s="31" t="s">
        <v>1</v>
      </c>
      <c r="B6" s="28"/>
      <c r="C6" s="83" t="s">
        <v>17</v>
      </c>
      <c r="D6" s="84"/>
      <c r="E6" s="84"/>
      <c r="F6" s="84"/>
      <c r="G6" s="84"/>
      <c r="H6" s="29"/>
      <c r="I6" s="30"/>
      <c r="J6" s="29"/>
    </row>
    <row r="7" spans="1:10" s="27" customFormat="1" ht="27" customHeight="1" thickTop="1" thickBot="1">
      <c r="A7" s="31" t="s">
        <v>2</v>
      </c>
      <c r="B7" s="28"/>
      <c r="C7" s="83" t="s">
        <v>18</v>
      </c>
      <c r="D7" s="84"/>
      <c r="E7" s="84"/>
      <c r="F7" s="84"/>
      <c r="G7" s="84"/>
      <c r="H7" s="32" t="s">
        <v>15</v>
      </c>
      <c r="I7" s="33"/>
      <c r="J7" s="34">
        <f>J16</f>
        <v>0</v>
      </c>
    </row>
    <row r="8" spans="1:10" s="27" customFormat="1" ht="13.5" thickTop="1">
      <c r="A8" s="35"/>
      <c r="B8" s="28"/>
      <c r="F8" s="29"/>
      <c r="G8" s="29"/>
      <c r="H8" s="29"/>
      <c r="I8" s="30"/>
      <c r="J8" s="36"/>
    </row>
    <row r="9" spans="1:10" s="45" customFormat="1">
      <c r="A9" s="37" t="s">
        <v>3</v>
      </c>
      <c r="B9" s="38" t="s">
        <v>4</v>
      </c>
      <c r="C9" s="38" t="s">
        <v>5</v>
      </c>
      <c r="D9" s="39" t="s">
        <v>6</v>
      </c>
      <c r="E9" s="39" t="s">
        <v>11</v>
      </c>
      <c r="F9" s="40" t="s">
        <v>26</v>
      </c>
      <c r="G9" s="41"/>
      <c r="H9" s="42"/>
      <c r="I9" s="43" t="s">
        <v>28</v>
      </c>
      <c r="J9" s="44" t="s">
        <v>15</v>
      </c>
    </row>
    <row r="10" spans="1:10" ht="39" customHeight="1">
      <c r="A10" s="46" t="s">
        <v>7</v>
      </c>
      <c r="B10" s="47" t="s">
        <v>8</v>
      </c>
      <c r="C10" s="47" t="s">
        <v>9</v>
      </c>
      <c r="D10" s="48" t="s">
        <v>10</v>
      </c>
      <c r="E10" s="49"/>
      <c r="F10" s="50" t="s">
        <v>12</v>
      </c>
      <c r="G10" s="50" t="s">
        <v>13</v>
      </c>
      <c r="H10" s="50" t="s">
        <v>14</v>
      </c>
      <c r="I10" s="70" t="s">
        <v>19</v>
      </c>
      <c r="J10" s="71"/>
    </row>
    <row r="11" spans="1:10">
      <c r="A11" s="72">
        <v>1</v>
      </c>
      <c r="B11" s="73">
        <v>2</v>
      </c>
      <c r="C11" s="73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  <c r="I11" s="75" t="s">
        <v>29</v>
      </c>
      <c r="J11" s="76" t="s">
        <v>30</v>
      </c>
    </row>
    <row r="12" spans="1:10">
      <c r="A12" s="63">
        <v>1</v>
      </c>
      <c r="B12" s="64" t="s">
        <v>19</v>
      </c>
      <c r="C12" s="65" t="s">
        <v>20</v>
      </c>
      <c r="D12" s="66" t="s">
        <v>21</v>
      </c>
      <c r="E12" s="67">
        <v>2</v>
      </c>
      <c r="F12" s="68"/>
      <c r="G12" s="68"/>
      <c r="H12" s="68"/>
      <c r="I12" s="69">
        <v>0</v>
      </c>
      <c r="J12" s="68">
        <f>ROUND(I12*E12,2)</f>
        <v>0</v>
      </c>
    </row>
    <row r="13" spans="1:10" ht="26">
      <c r="A13" s="63">
        <v>2</v>
      </c>
      <c r="B13" s="64" t="s">
        <v>19</v>
      </c>
      <c r="C13" s="65" t="s">
        <v>22</v>
      </c>
      <c r="D13" s="66" t="s">
        <v>21</v>
      </c>
      <c r="E13" s="67">
        <v>7</v>
      </c>
      <c r="F13" s="68"/>
      <c r="G13" s="68"/>
      <c r="H13" s="68"/>
      <c r="I13" s="69">
        <v>0</v>
      </c>
      <c r="J13" s="68">
        <f>ROUND(I13*E13,2)</f>
        <v>0</v>
      </c>
    </row>
    <row r="14" spans="1:10">
      <c r="A14" s="54"/>
      <c r="B14" s="1" t="s">
        <v>23</v>
      </c>
      <c r="C14" s="2"/>
      <c r="D14" s="3"/>
      <c r="E14" s="2"/>
      <c r="F14" s="55">
        <f>SUM(F$12:F13)</f>
        <v>0</v>
      </c>
      <c r="G14" s="55">
        <f>SUM(G$12:G13)</f>
        <v>0</v>
      </c>
      <c r="H14" s="55">
        <f>SUM(H$12:H13)</f>
        <v>0</v>
      </c>
      <c r="I14" s="56"/>
      <c r="J14" s="4">
        <f>SUM(J12:J13)</f>
        <v>0</v>
      </c>
    </row>
    <row r="15" spans="1:10">
      <c r="A15" s="5"/>
      <c r="B15" s="8"/>
      <c r="C15" s="9" t="s">
        <v>24</v>
      </c>
      <c r="D15" s="10">
        <v>0.21</v>
      </c>
      <c r="E15" s="11"/>
      <c r="F15" s="57"/>
      <c r="G15" s="57"/>
      <c r="H15" s="57"/>
      <c r="I15" s="58"/>
      <c r="J15" s="4">
        <f>ROUND(J14*D15,2)</f>
        <v>0</v>
      </c>
    </row>
    <row r="16" spans="1:10">
      <c r="A16" s="5"/>
      <c r="B16" s="77" t="s">
        <v>25</v>
      </c>
      <c r="C16" s="78"/>
      <c r="D16" s="79"/>
      <c r="E16" s="80"/>
      <c r="F16" s="81"/>
      <c r="G16" s="81"/>
      <c r="H16" s="81"/>
      <c r="I16" s="82"/>
      <c r="J16" s="4">
        <f>J14+J15</f>
        <v>0</v>
      </c>
    </row>
    <row r="17" spans="4:8">
      <c r="D17" s="59"/>
      <c r="E17" s="59"/>
      <c r="F17" s="7"/>
      <c r="G17" s="7"/>
      <c r="H17" s="7"/>
    </row>
    <row r="18" spans="4:8">
      <c r="D18" s="59"/>
      <c r="E18" s="59"/>
      <c r="F18" s="7"/>
      <c r="G18" s="7"/>
      <c r="H18" s="7"/>
    </row>
    <row r="19" spans="4:8">
      <c r="D19" s="59"/>
      <c r="E19" s="59"/>
      <c r="F19" s="7"/>
      <c r="G19" s="7"/>
      <c r="H19" s="7"/>
    </row>
    <row r="20" spans="4:8">
      <c r="D20" s="59"/>
      <c r="E20" s="59"/>
      <c r="F20" s="7"/>
      <c r="G20" s="7"/>
      <c r="H20" s="7"/>
    </row>
    <row r="21" spans="4:8">
      <c r="D21" s="59"/>
      <c r="E21" s="59"/>
      <c r="F21" s="7"/>
      <c r="G21" s="7"/>
      <c r="H21" s="7"/>
    </row>
    <row r="22" spans="4:8">
      <c r="D22" s="59"/>
      <c r="E22" s="59"/>
      <c r="F22" s="7"/>
      <c r="G22" s="7"/>
      <c r="H22" s="7"/>
    </row>
    <row r="23" spans="4:8">
      <c r="D23" s="59"/>
      <c r="E23" s="59"/>
      <c r="F23" s="7"/>
      <c r="G23" s="7"/>
      <c r="H23" s="7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2026-04-24T06:03:29Z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